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MOL\Javna_razsvetljava\"/>
    </mc:Choice>
  </mc:AlternateContent>
  <xr:revisionPtr revIDLastSave="0" documentId="13_ncr:1_{D0B8975B-1BD6-45F6-9253-9CC06727AF3F}" xr6:coauthVersionLast="47" xr6:coauthVersionMax="47" xr10:uidLastSave="{00000000-0000-0000-0000-000000000000}"/>
  <bookViews>
    <workbookView xWindow="-120" yWindow="-120" windowWidth="20730" windowHeight="11160" tabRatio="768" firstSheet="1" activeTab="5" xr2:uid="{00000000-000D-0000-FFFF-FFFF00000000}"/>
  </bookViews>
  <sheets>
    <sheet name="Rekapitulacija" sheetId="69" r:id="rId1"/>
    <sheet name="CESTA V ZELENI LOG" sheetId="63" r:id="rId2"/>
    <sheet name="JUVANOVA ULICA" sheetId="68" r:id="rId3"/>
    <sheet name="LEVARJEVA ULICA, ODSEK 1" sheetId="64" r:id="rId4"/>
    <sheet name="LEVARJEVA ULICA, ODSEK 2" sheetId="66" r:id="rId5"/>
    <sheet name="ULICA ERNESTA KRAMERJA" sheetId="67" r:id="rId6"/>
  </sheets>
  <definedNames>
    <definedName name="_xlnm.Print_Area" localSheetId="1">'CESTA V ZELENI LOG'!$A$1:$F$131</definedName>
    <definedName name="_xlnm.Print_Area" localSheetId="2">'JUVANOVA ULICA'!$A$1:$F$133</definedName>
    <definedName name="_xlnm.Print_Area" localSheetId="3">'LEVARJEVA ULICA, ODSEK 1'!$A$1:$F$131</definedName>
    <definedName name="_xlnm.Print_Area" localSheetId="4">'LEVARJEVA ULICA, ODSEK 2'!$A$1:$F$131</definedName>
    <definedName name="_xlnm.Print_Area" localSheetId="5">'ULICA ERNESTA KRAMERJA'!$A$1:$F$131</definedName>
    <definedName name="_xlnm.Print_Titles" localSheetId="1">'CESTA V ZELENI LOG'!$7:$7</definedName>
    <definedName name="_xlnm.Print_Titles" localSheetId="2">'JUVANOVA ULICA'!$7:$7</definedName>
    <definedName name="_xlnm.Print_Titles" localSheetId="3">'LEVARJEVA ULICA, ODSEK 1'!$7:$7</definedName>
    <definedName name="_xlnm.Print_Titles" localSheetId="4">'LEVARJEVA ULICA, ODSEK 2'!$7:$7</definedName>
    <definedName name="_xlnm.Print_Titles" localSheetId="5">'ULICA ERNESTA KRAMERJA'!$7:$7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9" i="69" l="1"/>
  <c r="B8" i="69"/>
  <c r="B7" i="69"/>
  <c r="B6" i="69"/>
  <c r="B5" i="69"/>
  <c r="F117" i="68"/>
  <c r="F116" i="68"/>
  <c r="F115" i="68"/>
  <c r="F114" i="68"/>
  <c r="F113" i="68"/>
  <c r="F112" i="68"/>
  <c r="F111" i="68"/>
  <c r="F118" i="68" s="1"/>
  <c r="F128" i="68" s="1"/>
  <c r="F110" i="68"/>
  <c r="F109" i="68"/>
  <c r="F81" i="68"/>
  <c r="F80" i="68"/>
  <c r="F79" i="68"/>
  <c r="F78" i="68"/>
  <c r="F77" i="68"/>
  <c r="F49" i="68"/>
  <c r="F50" i="68" s="1"/>
  <c r="F126" i="68" s="1"/>
  <c r="F48" i="68"/>
  <c r="F47" i="68"/>
  <c r="F41" i="68"/>
  <c r="F42" i="68"/>
  <c r="F125" i="68" s="1"/>
  <c r="F35" i="68"/>
  <c r="F36" i="68" s="1"/>
  <c r="F124" i="68" s="1"/>
  <c r="F17" i="68"/>
  <c r="F16" i="68"/>
  <c r="F15" i="68"/>
  <c r="F14" i="68"/>
  <c r="F13" i="68"/>
  <c r="F12" i="68"/>
  <c r="F10" i="68"/>
  <c r="F115" i="67"/>
  <c r="F114" i="67"/>
  <c r="F113" i="67"/>
  <c r="F112" i="67"/>
  <c r="F111" i="67"/>
  <c r="F110" i="67"/>
  <c r="F109" i="67"/>
  <c r="F108" i="67"/>
  <c r="F107" i="67"/>
  <c r="F80" i="67"/>
  <c r="F79" i="67"/>
  <c r="F78" i="67"/>
  <c r="F77" i="67"/>
  <c r="F76" i="67"/>
  <c r="F48" i="67"/>
  <c r="F47" i="67"/>
  <c r="F46" i="67"/>
  <c r="F49" i="67" s="1"/>
  <c r="F124" i="67" s="1"/>
  <c r="F40" i="67"/>
  <c r="F41" i="67"/>
  <c r="F123" i="67" s="1"/>
  <c r="F34" i="67"/>
  <c r="F35" i="67" s="1"/>
  <c r="F122" i="67" s="1"/>
  <c r="F18" i="67"/>
  <c r="F17" i="67"/>
  <c r="F16" i="67"/>
  <c r="F15" i="67"/>
  <c r="F14" i="67"/>
  <c r="F13" i="67"/>
  <c r="F19" i="67" s="1"/>
  <c r="F121" i="67" s="1"/>
  <c r="F12" i="67"/>
  <c r="F10" i="67"/>
  <c r="F115" i="66"/>
  <c r="F114" i="66"/>
  <c r="F113" i="66"/>
  <c r="F112" i="66"/>
  <c r="F111" i="66"/>
  <c r="F110" i="66"/>
  <c r="F109" i="66"/>
  <c r="F108" i="66"/>
  <c r="F107" i="66"/>
  <c r="F80" i="66"/>
  <c r="F79" i="66"/>
  <c r="F78" i="66"/>
  <c r="F77" i="66"/>
  <c r="F76" i="66"/>
  <c r="F48" i="66"/>
  <c r="F47" i="66"/>
  <c r="F46" i="66"/>
  <c r="F40" i="66"/>
  <c r="F41" i="66" s="1"/>
  <c r="F123" i="66" s="1"/>
  <c r="F34" i="66"/>
  <c r="F35" i="66" s="1"/>
  <c r="F122" i="66" s="1"/>
  <c r="F18" i="66"/>
  <c r="F17" i="66"/>
  <c r="F16" i="66"/>
  <c r="F15" i="66"/>
  <c r="F14" i="66"/>
  <c r="F13" i="66"/>
  <c r="F12" i="66"/>
  <c r="F10" i="66"/>
  <c r="F115" i="64"/>
  <c r="F114" i="64"/>
  <c r="F113" i="64"/>
  <c r="F112" i="64"/>
  <c r="F111" i="64"/>
  <c r="F110" i="64"/>
  <c r="F109" i="64"/>
  <c r="F108" i="64"/>
  <c r="F107" i="64"/>
  <c r="F116" i="64" s="1"/>
  <c r="F126" i="64" s="1"/>
  <c r="F80" i="64"/>
  <c r="F79" i="64"/>
  <c r="F78" i="64"/>
  <c r="F77" i="64"/>
  <c r="F76" i="64"/>
  <c r="F48" i="64"/>
  <c r="F47" i="64"/>
  <c r="F46" i="64"/>
  <c r="F40" i="64"/>
  <c r="F41" i="64"/>
  <c r="F123" i="64"/>
  <c r="F34" i="64"/>
  <c r="F35" i="64"/>
  <c r="F122" i="64"/>
  <c r="F18" i="64"/>
  <c r="F17" i="64"/>
  <c r="F16" i="64"/>
  <c r="F15" i="64"/>
  <c r="F14" i="64"/>
  <c r="F13" i="64"/>
  <c r="F12" i="64"/>
  <c r="F10" i="64"/>
  <c r="F115" i="63"/>
  <c r="F114" i="63"/>
  <c r="F113" i="63"/>
  <c r="F112" i="63"/>
  <c r="F111" i="63"/>
  <c r="F110" i="63"/>
  <c r="F109" i="63"/>
  <c r="F108" i="63"/>
  <c r="F107" i="63"/>
  <c r="F80" i="63"/>
  <c r="F79" i="63"/>
  <c r="F78" i="63"/>
  <c r="F77" i="63"/>
  <c r="F76" i="63"/>
  <c r="F48" i="63"/>
  <c r="F47" i="63"/>
  <c r="F46" i="63"/>
  <c r="F40" i="63"/>
  <c r="F41" i="63" s="1"/>
  <c r="F123" i="63" s="1"/>
  <c r="F34" i="63"/>
  <c r="F35" i="63" s="1"/>
  <c r="F122" i="63" s="1"/>
  <c r="F18" i="63"/>
  <c r="F17" i="63"/>
  <c r="F16" i="63"/>
  <c r="F15" i="63"/>
  <c r="F14" i="63"/>
  <c r="F13" i="63"/>
  <c r="F12" i="63"/>
  <c r="F10" i="63"/>
  <c r="F116" i="67" l="1"/>
  <c r="F126" i="67" s="1"/>
  <c r="F19" i="64"/>
  <c r="F121" i="64" s="1"/>
  <c r="F49" i="64"/>
  <c r="F124" i="64" s="1"/>
  <c r="F18" i="68"/>
  <c r="F123" i="68" s="1"/>
  <c r="F19" i="66"/>
  <c r="F121" i="66" s="1"/>
  <c r="F81" i="63"/>
  <c r="F125" i="63" s="1"/>
  <c r="F81" i="64"/>
  <c r="F125" i="64" s="1"/>
  <c r="F127" i="64" s="1"/>
  <c r="F49" i="63"/>
  <c r="F124" i="63" s="1"/>
  <c r="F81" i="66"/>
  <c r="F125" i="66" s="1"/>
  <c r="F116" i="66"/>
  <c r="F126" i="66" s="1"/>
  <c r="F81" i="67"/>
  <c r="F125" i="67" s="1"/>
  <c r="F82" i="68"/>
  <c r="F127" i="68" s="1"/>
  <c r="F129" i="68" s="1"/>
  <c r="C6" i="69" s="1"/>
  <c r="F116" i="63"/>
  <c r="F126" i="63" s="1"/>
  <c r="F19" i="63"/>
  <c r="F121" i="63" s="1"/>
  <c r="F49" i="66"/>
  <c r="F124" i="66" s="1"/>
  <c r="F127" i="67"/>
  <c r="C9" i="69" s="1"/>
  <c r="F127" i="63" l="1"/>
  <c r="C5" i="69" s="1"/>
  <c r="F127" i="66"/>
  <c r="F129" i="64"/>
  <c r="F130" i="64" s="1"/>
  <c r="C7" i="69"/>
  <c r="F129" i="63"/>
  <c r="F130" i="63" s="1"/>
  <c r="F131" i="68"/>
  <c r="F132" i="68" s="1"/>
  <c r="F129" i="67"/>
  <c r="F130" i="67" s="1"/>
  <c r="F129" i="66" l="1"/>
  <c r="F130" i="66" s="1"/>
  <c r="C8" i="69"/>
  <c r="C11" i="69" s="1"/>
</calcChain>
</file>

<file path=xl/sharedStrings.xml><?xml version="1.0" encoding="utf-8"?>
<sst xmlns="http://schemas.openxmlformats.org/spreadsheetml/2006/main" count="431" uniqueCount="74">
  <si>
    <t>Opis postavke</t>
  </si>
  <si>
    <t>Kol. post.</t>
  </si>
  <si>
    <t>Enota</t>
  </si>
  <si>
    <t>Količina x cena</t>
  </si>
  <si>
    <t>GRADBENA DELA</t>
  </si>
  <si>
    <t>m</t>
  </si>
  <si>
    <t>kos</t>
  </si>
  <si>
    <t>Skupaj:</t>
  </si>
  <si>
    <t>kpl</t>
  </si>
  <si>
    <t>Rekapitulacija:</t>
  </si>
  <si>
    <t>Gradbena dela</t>
  </si>
  <si>
    <t>Skupaj brez DDV:</t>
  </si>
  <si>
    <t>SVETLOBNA OPREMA</t>
  </si>
  <si>
    <t>MONTAŽNA DELA</t>
  </si>
  <si>
    <t>Izdelava kabelskih končnikov:</t>
  </si>
  <si>
    <t>DRUGA DELA</t>
  </si>
  <si>
    <t>Zakoličbe komunalnih vodov:</t>
  </si>
  <si>
    <t>Geodetski posnetki:</t>
  </si>
  <si>
    <t>Projektantski nadzor:</t>
  </si>
  <si>
    <t>Svetlobna oprema</t>
  </si>
  <si>
    <t>Montažna dela</t>
  </si>
  <si>
    <t>Druga dela</t>
  </si>
  <si>
    <t>m3</t>
  </si>
  <si>
    <t>Dobava in polaganje kabla NYY-J 5x10 mm2:</t>
  </si>
  <si>
    <t>Trasiranje in zakoličbe za potrebe cestne razsvetljave:</t>
  </si>
  <si>
    <t>ura</t>
  </si>
  <si>
    <t>Izdelava Elaborata za vpis v kataster GJI:</t>
  </si>
  <si>
    <t>Izdelava dokumentacije za izvedbo del - skice, popisi materiala:</t>
  </si>
  <si>
    <t>Izdelava dokumentacije o izvedenih delih:</t>
  </si>
  <si>
    <t>DDV 22%:</t>
  </si>
  <si>
    <t>Skupaj z DDV:</t>
  </si>
  <si>
    <t>Električne meritve, komplet z izdelavo merilnega poročila:</t>
  </si>
  <si>
    <t>Svetlobne meritve, komplet z izdelavo merilnega poročila:</t>
  </si>
  <si>
    <t>2x cev:</t>
  </si>
  <si>
    <t>Izvedba povezave valjanca in RPO plošče v kandelabru s PF žico, komplet s križno sponko:</t>
  </si>
  <si>
    <t>DALJINSKI NADZOR IN KRMILJENJE</t>
  </si>
  <si>
    <t>Daljinski nadzor in vodenje</t>
  </si>
  <si>
    <t>Dograditev nadzornega računalniškega programa SCADA za daljinski nadzor razsvetljave- dograditev obstoječega programa za nadzor razsvetljave MOL na obravnavanem območju:</t>
  </si>
  <si>
    <t>Dograditev nadzornega računalniškega programa SCADA za daljinski nadzor razsvetljave - implementacija prometnih podatkov na obravnavanem območju:</t>
  </si>
  <si>
    <t>Dograditev nadzornega računalniškega programa SCADA za daljinski nadzor razsvetljave - implementacija vremenskih podatkov na obravnavanem območju:</t>
  </si>
  <si>
    <t>Dograditev aplikacijske programske opreme - (izdelava ekranske slike v sklopu nadzora in krmiljenja drugih objektov, dinamizacija ekranske slike, izdelava komunikacijskih protokolov za prenos podatkov iz prižigališč v bazo podatkov, dodelava baze podatkov v sklopu nadzora, preizkus v razvojnem okolju in na terenu):</t>
  </si>
  <si>
    <t>Dobava in vgradnja nadzorno/krmilnega modula (NKM) v posamezno svetilko CR:</t>
  </si>
  <si>
    <t>valjanec FeZn 25x4 mm:</t>
  </si>
  <si>
    <t>KABLI</t>
  </si>
  <si>
    <r>
      <t xml:space="preserve">Izkop kanala za kabel IV. kategorije globine 0.8 m, širine 0.4 m, dobava in polaganje stigmaflex cevi </t>
    </r>
    <r>
      <rPr>
        <sz val="10"/>
        <rFont val="Arial"/>
        <family val="2"/>
        <charset val="238"/>
      </rPr>
      <t>Ф</t>
    </r>
    <r>
      <rPr>
        <sz val="10"/>
        <rFont val="Arial CE"/>
        <family val="2"/>
        <charset val="238"/>
      </rPr>
      <t>110 mm in valjanca, izdelava posteljice s peskom granulacije 0-4 mm, obsutje cevi s peskom granulacije 0-4 mm, zasutje z gramozom do nivoja spodnjega ustroja cestnega telesa, opozorilna folija, utrjevanje:</t>
    </r>
  </si>
  <si>
    <t>Kabli</t>
  </si>
  <si>
    <t>Cestna razsvetljava</t>
  </si>
  <si>
    <t>Izdelava temelja za kandelaber iz armiranega poliestra višine 5 m nad nivojem terena, komplet z izkopom jame, obbetoniranjem, za postavitev kandelabra direktno v temelj:</t>
  </si>
  <si>
    <t>Izdelava kompletnega tipskega jaška cestne razsvetljave dimenzij 40 x 40 cm z velikostjo litoželeznega pokrova 40 x 40 cm; D400 kN, z napisom JAVNA RAZSVETLJAVA:</t>
  </si>
  <si>
    <t>Dobava in postavitev ravnega kandelabra iz armiranega poliestra višine h=5 m nad nivojem terena za montažo v temelj s svetilko kot npr. SLBt z ravnim steklom - proizvajalec TUNGSRAM z naslednjimi tehničnimi parametri; cestna optika, svetlobni izkoristek minimalno 100 lm/W, barva svetlobe NW 3000K, max. priključna moč 20 W, daljinska regulacija 1-10 oz. DALI , kompletno svetlobno mesto z ožičenjem:</t>
  </si>
  <si>
    <t>Vezave kablov v kandelabrskih omaricah / prižigališčih:</t>
  </si>
  <si>
    <t>Izvedba navezave nove kabelske kanalizacije oz. kabelskih jaškov na obstoječo kabelsko kanalizacijo oz. jašek oz. svetilko:</t>
  </si>
  <si>
    <t>Odstranitev obstoječega omrežja CR (svetilka z drogom, konzolo, ...):</t>
  </si>
  <si>
    <t>Odvoz odvečnega materiala na deponijo do 40 km, z vsemi pristojbinami in taksami za gradbene odpadke (0,4x0,2x380 m):</t>
  </si>
  <si>
    <t>14. Sibirija</t>
  </si>
  <si>
    <t>CESTA V ZELENI LOG</t>
  </si>
  <si>
    <t>Obbetoniranje kabelske kanalizacije pri prehodih preko povoznih površin (0,4x0,3x0 m) ter ob kabelskih jaških (0,2 m3 x 18) - beton C16/20:</t>
  </si>
  <si>
    <t>Odvoz odvečnega materiala na deponijo do 40 km, z vsemi pristojbinami in taksami za gradbene odpadke (0,4x0,2x500 m):</t>
  </si>
  <si>
    <t>LEVARJEVA ULICA, ODSEK 1</t>
  </si>
  <si>
    <t>Obbetoniranje kabelske kanalizacije pri prehodih preko povoznih površin (0,4x0,3x5 m) ter ob kabelskih jaških (0,2 m3 x 14) - beton C16/20:</t>
  </si>
  <si>
    <t>LEVARJEVA ULICA, ODSEK 2</t>
  </si>
  <si>
    <t>Obbetoniranje kabelske kanalizacije pri prehodih preko povoznih površin (0,4x0,3x0 m) ter ob kabelskih jaških (0,2 m3 x 16) - beton C16/20:</t>
  </si>
  <si>
    <t>Odvoz odvečnega materiala na deponijo do 40 km, z vsemi pristojbinami in taksami za gradbene odpadke (0,4x0,2x440 m):</t>
  </si>
  <si>
    <t>ULICA ENRESTA KRAMERJA</t>
  </si>
  <si>
    <t>Obbetoniranje kabelske kanalizacije pri prehodih preko povoznih površin (0,4x0,3x0 m) ter ob kabelskih jaških (0,2 m3 x 13) - beton C16/20:</t>
  </si>
  <si>
    <t>Odvoz odvečnega materiala na deponijo do 40 km, z vsemi pristojbinami in taksami za gradbene odpadke (0,4x0,2x370 m):</t>
  </si>
  <si>
    <t>JUVANOVA ULICA</t>
  </si>
  <si>
    <t>Obbetoniranje kabelske kanalizacije pri prehodih preko povoznih površin (0,4x0,3x10 m) ter ob kabelskih jaških (0,2 m3 x 18) - beton C16/20:</t>
  </si>
  <si>
    <t>Odvoz odvečnega materiala na deponijo do 40 km, z vsemi pristojbinami in taksami za gradbene odpadke (0,4x0,2x490 m):</t>
  </si>
  <si>
    <t>P.1 POPIS DEL</t>
  </si>
  <si>
    <t>Cena</t>
  </si>
  <si>
    <t>Ulica</t>
  </si>
  <si>
    <t>Rekapitulacija (EUR brez DDV)</t>
  </si>
  <si>
    <t>Skupaj (EUR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</si>
</sst>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.00\ [$EUR]"/>
    <numFmt numFmtId="167" formatCode="#,##0.00\ &quot;€&quot;"/>
  </numFmts>
  <fonts count="15" x14ac:knownFonts="1">
    <font>
      <sz val="10"/>
      <name val="Arial CE"/>
    </font>
    <font>
      <sz val="10"/>
      <name val="Arial CE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Times New Roman CE"/>
      <family val="1"/>
      <charset val="238"/>
    </font>
    <font>
      <sz val="8"/>
      <name val="Times New Roman CE"/>
      <family val="1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Border="0" applyProtection="0">
      <alignment vertical="top" wrapText="1"/>
    </xf>
    <xf numFmtId="165" fontId="1" fillId="0" borderId="0" applyFont="0" applyFill="0" applyBorder="0" applyAlignment="0" applyProtection="0"/>
  </cellStyleXfs>
  <cellXfs count="103">
    <xf numFmtId="0" fontId="0" fillId="0" borderId="0" xfId="0"/>
    <xf numFmtId="0" fontId="7" fillId="0" borderId="0" xfId="0" applyFont="1"/>
    <xf numFmtId="165" fontId="3" fillId="0" borderId="0" xfId="0" applyNumberFormat="1" applyFont="1" applyBorder="1" applyAlignment="1">
      <alignment horizontal="center"/>
    </xf>
    <xf numFmtId="0" fontId="0" fillId="0" borderId="0" xfId="0" applyBorder="1"/>
    <xf numFmtId="0" fontId="5" fillId="0" borderId="0" xfId="0" applyFont="1" applyFill="1"/>
    <xf numFmtId="0" fontId="6" fillId="0" borderId="0" xfId="0" applyFont="1" applyFill="1" applyAlignment="1">
      <alignment vertical="top" wrapText="1"/>
    </xf>
    <xf numFmtId="4" fontId="4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right"/>
    </xf>
    <xf numFmtId="0" fontId="5" fillId="0" borderId="0" xfId="0" applyFont="1" applyFill="1" applyBorder="1"/>
    <xf numFmtId="0" fontId="13" fillId="0" borderId="0" xfId="0" applyFont="1" applyFill="1"/>
    <xf numFmtId="4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Alignment="1">
      <alignment horizontal="right"/>
    </xf>
    <xf numFmtId="0" fontId="12" fillId="0" borderId="0" xfId="0" applyFont="1" applyFill="1"/>
    <xf numFmtId="0" fontId="7" fillId="0" borderId="0" xfId="0" applyFont="1" applyFill="1" applyAlignment="1">
      <alignment vertical="top"/>
    </xf>
    <xf numFmtId="0" fontId="7" fillId="0" borderId="1" xfId="0" applyFont="1" applyFill="1" applyBorder="1"/>
    <xf numFmtId="0" fontId="8" fillId="0" borderId="2" xfId="0" applyFont="1" applyFill="1" applyBorder="1" applyAlignment="1">
      <alignment vertical="top"/>
    </xf>
    <xf numFmtId="4" fontId="7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vertical="top" wrapText="1"/>
    </xf>
    <xf numFmtId="167" fontId="7" fillId="0" borderId="2" xfId="0" applyNumberFormat="1" applyFont="1" applyFill="1" applyBorder="1" applyAlignment="1">
      <alignment horizontal="center"/>
    </xf>
    <xf numFmtId="167" fontId="7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vertical="top" wrapText="1"/>
    </xf>
    <xf numFmtId="167" fontId="0" fillId="0" borderId="0" xfId="0" applyNumberFormat="1" applyFill="1" applyBorder="1" applyAlignment="1">
      <alignment horizontal="center"/>
    </xf>
    <xf numFmtId="167" fontId="7" fillId="0" borderId="5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left" vertical="top"/>
    </xf>
    <xf numFmtId="167" fontId="0" fillId="0" borderId="2" xfId="0" applyNumberFormat="1" applyFill="1" applyBorder="1" applyAlignment="1">
      <alignment horizontal="center"/>
    </xf>
    <xf numFmtId="0" fontId="11" fillId="0" borderId="2" xfId="0" applyFont="1" applyFill="1" applyBorder="1" applyAlignment="1">
      <alignment horizontal="left" vertical="top"/>
    </xf>
    <xf numFmtId="167" fontId="10" fillId="0" borderId="2" xfId="2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top" wrapText="1"/>
    </xf>
    <xf numFmtId="4" fontId="10" fillId="0" borderId="0" xfId="1" applyNumberFormat="1" applyFont="1" applyFill="1" applyBorder="1" applyAlignment="1">
      <alignment horizontal="center" wrapText="1"/>
    </xf>
    <xf numFmtId="167" fontId="8" fillId="0" borderId="0" xfId="0" applyNumberFormat="1" applyFont="1" applyFill="1" applyAlignment="1">
      <alignment horizontal="center"/>
    </xf>
    <xf numFmtId="0" fontId="8" fillId="0" borderId="2" xfId="0" applyFont="1" applyFill="1" applyBorder="1" applyAlignment="1">
      <alignment vertical="top" wrapText="1"/>
    </xf>
    <xf numFmtId="4" fontId="7" fillId="0" borderId="2" xfId="0" applyNumberFormat="1" applyFont="1" applyFill="1" applyBorder="1" applyAlignment="1">
      <alignment horizontal="center"/>
    </xf>
    <xf numFmtId="167" fontId="10" fillId="0" borderId="2" xfId="1" applyNumberFormat="1" applyFont="1" applyFill="1" applyBorder="1" applyAlignment="1">
      <alignment horizontal="center" wrapText="1"/>
    </xf>
    <xf numFmtId="167" fontId="8" fillId="0" borderId="2" xfId="0" applyNumberFormat="1" applyFont="1" applyFill="1" applyBorder="1" applyAlignment="1">
      <alignment horizontal="center"/>
    </xf>
    <xf numFmtId="167" fontId="7" fillId="0" borderId="2" xfId="2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top" wrapText="1"/>
    </xf>
    <xf numFmtId="167" fontId="7" fillId="0" borderId="0" xfId="0" applyNumberFormat="1" applyFont="1" applyFill="1" applyAlignment="1">
      <alignment horizontal="center" vertical="top"/>
    </xf>
    <xf numFmtId="167" fontId="8" fillId="0" borderId="0" xfId="0" applyNumberFormat="1" applyFont="1" applyFill="1" applyAlignment="1">
      <alignment horizontal="center" vertical="top"/>
    </xf>
    <xf numFmtId="167" fontId="7" fillId="0" borderId="0" xfId="0" applyNumberFormat="1" applyFont="1" applyFill="1" applyAlignment="1">
      <alignment horizontal="center"/>
    </xf>
    <xf numFmtId="0" fontId="2" fillId="0" borderId="7" xfId="0" applyFont="1" applyFill="1" applyBorder="1" applyAlignment="1">
      <alignment horizontal="left" vertical="top"/>
    </xf>
    <xf numFmtId="0" fontId="2" fillId="0" borderId="0" xfId="0" applyFont="1" applyFill="1"/>
    <xf numFmtId="0" fontId="3" fillId="0" borderId="7" xfId="0" applyFont="1" applyFill="1" applyBorder="1" applyAlignment="1">
      <alignment vertical="top" wrapText="1"/>
    </xf>
    <xf numFmtId="167" fontId="7" fillId="0" borderId="7" xfId="0" applyNumberFormat="1" applyFont="1" applyFill="1" applyBorder="1" applyAlignment="1">
      <alignment horizontal="center"/>
    </xf>
    <xf numFmtId="167" fontId="8" fillId="0" borderId="7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7" xfId="0" applyFont="1" applyFill="1" applyBorder="1" applyAlignment="1">
      <alignment vertical="top" wrapText="1"/>
    </xf>
    <xf numFmtId="167" fontId="4" fillId="0" borderId="7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center"/>
    </xf>
    <xf numFmtId="0" fontId="0" fillId="0" borderId="0" xfId="0" applyFill="1"/>
    <xf numFmtId="4" fontId="0" fillId="0" borderId="0" xfId="0" applyNumberFormat="1" applyFill="1" applyAlignment="1">
      <alignment horizontal="right"/>
    </xf>
    <xf numFmtId="0" fontId="9" fillId="2" borderId="8" xfId="0" applyFont="1" applyFill="1" applyBorder="1" applyAlignment="1">
      <alignment horizontal="center" vertical="top" wrapText="1"/>
    </xf>
    <xf numFmtId="17" fontId="0" fillId="0" borderId="0" xfId="0" applyNumberFormat="1" applyFill="1"/>
    <xf numFmtId="4" fontId="9" fillId="2" borderId="8" xfId="0" applyNumberFormat="1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 wrapText="1"/>
    </xf>
    <xf numFmtId="4" fontId="9" fillId="0" borderId="9" xfId="0" applyNumberFormat="1" applyFont="1" applyFill="1" applyBorder="1" applyAlignment="1">
      <alignment horizontal="center" vertical="top" wrapText="1"/>
    </xf>
    <xf numFmtId="4" fontId="9" fillId="0" borderId="9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7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center"/>
    </xf>
    <xf numFmtId="0" fontId="2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/>
    </xf>
    <xf numFmtId="0" fontId="2" fillId="0" borderId="7" xfId="0" applyFont="1" applyBorder="1" applyAlignment="1">
      <alignment horizontal="left" vertical="top"/>
    </xf>
    <xf numFmtId="0" fontId="8" fillId="0" borderId="2" xfId="0" applyFont="1" applyBorder="1" applyAlignment="1">
      <alignment vertical="top" wrapText="1"/>
    </xf>
    <xf numFmtId="166" fontId="7" fillId="0" borderId="2" xfId="0" applyNumberFormat="1" applyFont="1" applyBorder="1" applyAlignment="1">
      <alignment horizontal="center"/>
    </xf>
    <xf numFmtId="167" fontId="7" fillId="0" borderId="3" xfId="0" applyNumberFormat="1" applyFont="1" applyBorder="1" applyAlignment="1">
      <alignment horizontal="center"/>
    </xf>
    <xf numFmtId="0" fontId="8" fillId="0" borderId="0" xfId="0" applyFont="1" applyBorder="1" applyAlignment="1">
      <alignment vertical="top" wrapText="1"/>
    </xf>
    <xf numFmtId="166" fontId="7" fillId="0" borderId="0" xfId="0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0" fontId="0" fillId="0" borderId="0" xfId="0" applyFill="1" applyAlignment="1"/>
    <xf numFmtId="0" fontId="3" fillId="0" borderId="0" xfId="0" applyFont="1" applyFill="1"/>
    <xf numFmtId="4" fontId="9" fillId="2" borderId="8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top"/>
    </xf>
    <xf numFmtId="0" fontId="7" fillId="3" borderId="2" xfId="0" applyFont="1" applyFill="1" applyBorder="1" applyAlignment="1">
      <alignment vertical="top" wrapText="1"/>
    </xf>
    <xf numFmtId="167" fontId="7" fillId="3" borderId="2" xfId="2" applyNumberFormat="1" applyFont="1" applyFill="1" applyBorder="1" applyAlignment="1">
      <alignment horizontal="center"/>
    </xf>
    <xf numFmtId="0" fontId="0" fillId="4" borderId="2" xfId="0" applyFill="1" applyBorder="1"/>
    <xf numFmtId="0" fontId="0" fillId="0" borderId="2" xfId="0" applyBorder="1"/>
    <xf numFmtId="4" fontId="0" fillId="0" borderId="2" xfId="0" applyNumberFormat="1" applyBorder="1"/>
    <xf numFmtId="4" fontId="0" fillId="0" borderId="0" xfId="0" applyNumberFormat="1"/>
    <xf numFmtId="4" fontId="0" fillId="4" borderId="2" xfId="0" applyNumberFormat="1" applyFill="1" applyBorder="1"/>
    <xf numFmtId="0" fontId="6" fillId="0" borderId="0" xfId="0" applyFont="1" applyFill="1" applyAlignment="1">
      <alignment vertical="top" wrapText="1"/>
    </xf>
    <xf numFmtId="0" fontId="0" fillId="0" borderId="0" xfId="0" applyFill="1" applyAlignment="1"/>
    <xf numFmtId="4" fontId="8" fillId="0" borderId="0" xfId="0" applyNumberFormat="1" applyFont="1" applyFill="1" applyAlignment="1">
      <alignment horizontal="center"/>
    </xf>
  </cellXfs>
  <cellStyles count="3">
    <cellStyle name="Navadno" xfId="0" builtinId="0"/>
    <cellStyle name="Valuta" xfId="1" builtinId="4"/>
    <cellStyle name="Vejic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EB284-44B9-4824-A6B2-4B5F39277F25}">
  <dimension ref="B4:C11"/>
  <sheetViews>
    <sheetView workbookViewId="0">
      <selection activeCell="D20" sqref="D20"/>
    </sheetView>
  </sheetViews>
  <sheetFormatPr defaultRowHeight="12.75" x14ac:dyDescent="0.2"/>
  <cols>
    <col min="2" max="2" width="27.5703125" bestFit="1" customWidth="1"/>
    <col min="3" max="3" width="27.28515625" bestFit="1" customWidth="1"/>
  </cols>
  <sheetData>
    <row r="4" spans="2:3" x14ac:dyDescent="0.2">
      <c r="B4" s="95" t="s">
        <v>71</v>
      </c>
      <c r="C4" s="95" t="s">
        <v>72</v>
      </c>
    </row>
    <row r="5" spans="2:3" x14ac:dyDescent="0.2">
      <c r="B5" s="96" t="str">
        <f>'CESTA V ZELENI LOG'!B5</f>
        <v>CESTA V ZELENI LOG</v>
      </c>
      <c r="C5" s="97">
        <f>'CESTA V ZELENI LOG'!F127</f>
        <v>0</v>
      </c>
    </row>
    <row r="6" spans="2:3" x14ac:dyDescent="0.2">
      <c r="B6" s="96" t="str">
        <f>'JUVANOVA ULICA'!B5</f>
        <v>JUVANOVA ULICA</v>
      </c>
      <c r="C6" s="97">
        <f>'JUVANOVA ULICA'!F129</f>
        <v>0</v>
      </c>
    </row>
    <row r="7" spans="2:3" x14ac:dyDescent="0.2">
      <c r="B7" s="96" t="str">
        <f>'LEVARJEVA ULICA, ODSEK 1'!B5</f>
        <v>LEVARJEVA ULICA, ODSEK 1</v>
      </c>
      <c r="C7" s="97">
        <f>'LEVARJEVA ULICA, ODSEK 1'!F127</f>
        <v>0</v>
      </c>
    </row>
    <row r="8" spans="2:3" x14ac:dyDescent="0.2">
      <c r="B8" s="96" t="str">
        <f>'LEVARJEVA ULICA, ODSEK 2'!B5</f>
        <v>LEVARJEVA ULICA, ODSEK 2</v>
      </c>
      <c r="C8" s="97">
        <f>'LEVARJEVA ULICA, ODSEK 2'!F127</f>
        <v>0</v>
      </c>
    </row>
    <row r="9" spans="2:3" x14ac:dyDescent="0.2">
      <c r="B9" s="96" t="str">
        <f>'ULICA ERNESTA KRAMERJA'!B5</f>
        <v>ULICA ENRESTA KRAMERJA</v>
      </c>
      <c r="C9" s="97">
        <f>'ULICA ERNESTA KRAMERJA'!F127</f>
        <v>0</v>
      </c>
    </row>
    <row r="10" spans="2:3" x14ac:dyDescent="0.2">
      <c r="C10" s="98"/>
    </row>
    <row r="11" spans="2:3" x14ac:dyDescent="0.2">
      <c r="B11" s="95" t="s">
        <v>73</v>
      </c>
      <c r="C11" s="99">
        <f>SUM(C5:C9)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7"/>
  <sheetViews>
    <sheetView topLeftCell="A102" zoomScaleNormal="100" workbookViewId="0">
      <selection activeCell="D114" sqref="D114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x14ac:dyDescent="0.25">
      <c r="A1" s="4"/>
      <c r="B1" s="100" t="s">
        <v>69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02" t="s">
        <v>54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55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70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18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500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500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48</v>
      </c>
      <c r="C14" s="65">
        <v>18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56</v>
      </c>
      <c r="C15" s="65">
        <v>3.6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57</v>
      </c>
      <c r="C16" s="65">
        <v>40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52</v>
      </c>
      <c r="C17" s="65">
        <v>6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51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0" t="s">
        <v>49</v>
      </c>
      <c r="C34" s="66">
        <v>18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23</v>
      </c>
      <c r="C40" s="62">
        <v>550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50</v>
      </c>
      <c r="C46" s="62">
        <v>19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18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36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35</v>
      </c>
      <c r="C75" s="74"/>
      <c r="D75" s="74"/>
      <c r="E75" s="79"/>
      <c r="F75" s="79"/>
    </row>
    <row r="76" spans="1:6" ht="76.5" x14ac:dyDescent="0.2">
      <c r="A76" s="73">
        <v>1</v>
      </c>
      <c r="B76" s="93" t="s">
        <v>37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93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93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93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92">
        <v>5</v>
      </c>
      <c r="B80" s="93" t="s">
        <v>41</v>
      </c>
      <c r="C80" s="91">
        <v>18</v>
      </c>
      <c r="D80" s="91" t="s">
        <v>6</v>
      </c>
      <c r="E80" s="94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500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5</v>
      </c>
      <c r="D112" s="62" t="s">
        <v>25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27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26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45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36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29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30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9"/>
  <sheetViews>
    <sheetView topLeftCell="A104" zoomScaleNormal="100" workbookViewId="0">
      <selection activeCell="G116" sqref="G116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00" t="s">
        <v>69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02" t="s">
        <v>54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66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70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18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490</v>
      </c>
      <c r="D12" s="62" t="s">
        <v>5</v>
      </c>
      <c r="E12" s="26"/>
      <c r="F12" s="20">
        <f t="shared" ref="F12:F17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490</v>
      </c>
      <c r="D13" s="62" t="s">
        <v>5</v>
      </c>
      <c r="E13" s="26"/>
      <c r="F13" s="20">
        <f t="shared" si="0"/>
        <v>0</v>
      </c>
    </row>
    <row r="14" spans="1:10" ht="65.25" customHeight="1" x14ac:dyDescent="0.2">
      <c r="A14" s="27">
        <v>3</v>
      </c>
      <c r="B14" s="18" t="s">
        <v>48</v>
      </c>
      <c r="C14" s="65">
        <v>18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67</v>
      </c>
      <c r="C15" s="65">
        <v>4.8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68</v>
      </c>
      <c r="C16" s="65">
        <v>39.200000000000003</v>
      </c>
      <c r="D16" s="65" t="s">
        <v>22</v>
      </c>
      <c r="E16" s="28"/>
      <c r="F16" s="20">
        <f t="shared" si="0"/>
        <v>0</v>
      </c>
    </row>
    <row r="17" spans="1:6" ht="53.25" customHeight="1" x14ac:dyDescent="0.2">
      <c r="A17" s="27">
        <v>6</v>
      </c>
      <c r="B17" s="18" t="s">
        <v>51</v>
      </c>
      <c r="C17" s="65">
        <v>1</v>
      </c>
      <c r="D17" s="65" t="s">
        <v>6</v>
      </c>
      <c r="E17" s="28"/>
      <c r="F17" s="20">
        <f t="shared" si="0"/>
        <v>0</v>
      </c>
    </row>
    <row r="18" spans="1:6" x14ac:dyDescent="0.2">
      <c r="A18" s="29"/>
      <c r="B18" s="30"/>
      <c r="C18" s="61"/>
      <c r="D18" s="61"/>
      <c r="E18" s="31" t="s">
        <v>7</v>
      </c>
      <c r="F18" s="32">
        <f>SUM(F10:F17)</f>
        <v>0</v>
      </c>
    </row>
    <row r="19" spans="1:6" x14ac:dyDescent="0.2">
      <c r="A19" s="29"/>
      <c r="B19" s="30"/>
      <c r="C19" s="61"/>
      <c r="D19" s="61"/>
      <c r="E19" s="31"/>
      <c r="F19" s="32"/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3" t="s">
        <v>12</v>
      </c>
      <c r="C34" s="62"/>
      <c r="D34" s="62"/>
      <c r="E34" s="34"/>
      <c r="F34" s="34"/>
    </row>
    <row r="35" spans="1:6" ht="154.5" customHeight="1" x14ac:dyDescent="0.2">
      <c r="A35" s="17">
        <v>1</v>
      </c>
      <c r="B35" s="90" t="s">
        <v>49</v>
      </c>
      <c r="C35" s="66">
        <v>18</v>
      </c>
      <c r="D35" s="62" t="s">
        <v>8</v>
      </c>
      <c r="E35" s="20"/>
      <c r="F35" s="20">
        <f>C35*E35</f>
        <v>0</v>
      </c>
    </row>
    <row r="36" spans="1:6" x14ac:dyDescent="0.2">
      <c r="A36" s="29"/>
      <c r="B36" s="30"/>
      <c r="C36" s="61"/>
      <c r="D36" s="61"/>
      <c r="E36" s="31" t="s">
        <v>7</v>
      </c>
      <c r="F36" s="32">
        <f>SUM(F35:F35)</f>
        <v>0</v>
      </c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ht="12.75" customHeight="1" x14ac:dyDescent="0.2">
      <c r="A40" s="29"/>
      <c r="B40" s="33" t="s">
        <v>43</v>
      </c>
      <c r="C40" s="62"/>
      <c r="D40" s="62"/>
      <c r="E40" s="35"/>
      <c r="F40" s="36"/>
    </row>
    <row r="41" spans="1:6" ht="25.5" x14ac:dyDescent="0.2">
      <c r="A41" s="17">
        <v>1</v>
      </c>
      <c r="B41" s="18" t="s">
        <v>23</v>
      </c>
      <c r="C41" s="62">
        <v>550</v>
      </c>
      <c r="D41" s="62" t="s">
        <v>5</v>
      </c>
      <c r="E41" s="37"/>
      <c r="F41" s="20">
        <f>C41*E41</f>
        <v>0</v>
      </c>
    </row>
    <row r="42" spans="1:6" x14ac:dyDescent="0.2">
      <c r="A42" s="38"/>
      <c r="B42" s="39"/>
      <c r="C42" s="60"/>
      <c r="D42" s="60"/>
      <c r="E42" s="40" t="s">
        <v>7</v>
      </c>
      <c r="F42" s="41">
        <f>SUM(F41:F41)</f>
        <v>0</v>
      </c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38"/>
      <c r="B45" s="39"/>
      <c r="C45" s="60"/>
      <c r="D45" s="60"/>
      <c r="E45" s="40"/>
      <c r="F45" s="41"/>
    </row>
    <row r="46" spans="1:6" x14ac:dyDescent="0.2">
      <c r="A46" s="29"/>
      <c r="B46" s="33" t="s">
        <v>13</v>
      </c>
      <c r="C46" s="62"/>
      <c r="D46" s="62"/>
      <c r="E46" s="19"/>
      <c r="F46" s="19"/>
    </row>
    <row r="47" spans="1:6" ht="25.5" x14ac:dyDescent="0.2">
      <c r="A47" s="17">
        <v>1</v>
      </c>
      <c r="B47" s="18" t="s">
        <v>50</v>
      </c>
      <c r="C47" s="62">
        <v>19</v>
      </c>
      <c r="D47" s="62" t="s">
        <v>6</v>
      </c>
      <c r="E47" s="37"/>
      <c r="F47" s="20">
        <f>C47*E47</f>
        <v>0</v>
      </c>
    </row>
    <row r="48" spans="1:6" ht="38.25" x14ac:dyDescent="0.2">
      <c r="A48" s="17">
        <v>2</v>
      </c>
      <c r="B48" s="18" t="s">
        <v>34</v>
      </c>
      <c r="C48" s="62">
        <v>18</v>
      </c>
      <c r="D48" s="62" t="s">
        <v>6</v>
      </c>
      <c r="E48" s="37"/>
      <c r="F48" s="20">
        <f>C48*E48</f>
        <v>0</v>
      </c>
    </row>
    <row r="49" spans="1:6" x14ac:dyDescent="0.2">
      <c r="A49" s="17">
        <v>3</v>
      </c>
      <c r="B49" s="18" t="s">
        <v>14</v>
      </c>
      <c r="C49" s="62">
        <v>36</v>
      </c>
      <c r="D49" s="62" t="s">
        <v>6</v>
      </c>
      <c r="E49" s="37"/>
      <c r="F49" s="20">
        <f>C49*E49</f>
        <v>0</v>
      </c>
    </row>
    <row r="50" spans="1:6" x14ac:dyDescent="0.2">
      <c r="A50" s="38"/>
      <c r="B50" s="39"/>
      <c r="C50" s="60"/>
      <c r="D50" s="60"/>
      <c r="E50" s="42" t="s">
        <v>7</v>
      </c>
      <c r="F50" s="41">
        <f>SUM(F47:F49)</f>
        <v>0</v>
      </c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ht="25.5" x14ac:dyDescent="0.2">
      <c r="A76" s="77"/>
      <c r="B76" s="78" t="s">
        <v>35</v>
      </c>
      <c r="C76" s="74"/>
      <c r="D76" s="74"/>
      <c r="E76" s="79"/>
      <c r="F76" s="79"/>
    </row>
    <row r="77" spans="1:6" ht="76.5" x14ac:dyDescent="0.2">
      <c r="A77" s="73">
        <v>1</v>
      </c>
      <c r="B77" s="93" t="s">
        <v>37</v>
      </c>
      <c r="C77" s="74">
        <v>1</v>
      </c>
      <c r="D77" s="74" t="s">
        <v>8</v>
      </c>
      <c r="E77" s="37"/>
      <c r="F77" s="80">
        <f>C77*E77</f>
        <v>0</v>
      </c>
    </row>
    <row r="78" spans="1:6" ht="63.75" x14ac:dyDescent="0.2">
      <c r="A78" s="73">
        <v>2</v>
      </c>
      <c r="B78" s="93" t="s">
        <v>38</v>
      </c>
      <c r="C78" s="74">
        <v>1</v>
      </c>
      <c r="D78" s="74" t="s">
        <v>8</v>
      </c>
      <c r="E78" s="37"/>
      <c r="F78" s="80">
        <f>C78*E78</f>
        <v>0</v>
      </c>
    </row>
    <row r="79" spans="1:6" ht="66" customHeight="1" x14ac:dyDescent="0.2">
      <c r="A79" s="73">
        <v>3</v>
      </c>
      <c r="B79" s="93" t="s">
        <v>39</v>
      </c>
      <c r="C79" s="74">
        <v>1</v>
      </c>
      <c r="D79" s="74" t="s">
        <v>8</v>
      </c>
      <c r="E79" s="37"/>
      <c r="F79" s="80">
        <f>C79*E79</f>
        <v>0</v>
      </c>
    </row>
    <row r="80" spans="1:6" ht="130.5" customHeight="1" x14ac:dyDescent="0.2">
      <c r="A80" s="73">
        <v>4</v>
      </c>
      <c r="B80" s="93" t="s">
        <v>40</v>
      </c>
      <c r="C80" s="74">
        <v>1</v>
      </c>
      <c r="D80" s="74" t="s">
        <v>8</v>
      </c>
      <c r="E80" s="37"/>
      <c r="F80" s="80">
        <f>C80*E80</f>
        <v>0</v>
      </c>
    </row>
    <row r="81" spans="1:6" ht="38.25" x14ac:dyDescent="0.2">
      <c r="A81" s="92">
        <v>5</v>
      </c>
      <c r="B81" s="93" t="s">
        <v>41</v>
      </c>
      <c r="C81" s="91">
        <v>18</v>
      </c>
      <c r="D81" s="91" t="s">
        <v>6</v>
      </c>
      <c r="E81" s="94"/>
      <c r="F81" s="80">
        <f>C81*E81</f>
        <v>0</v>
      </c>
    </row>
    <row r="82" spans="1:6" x14ac:dyDescent="0.2">
      <c r="A82" s="83"/>
      <c r="B82" s="84"/>
      <c r="C82" s="85"/>
      <c r="D82" s="85"/>
      <c r="E82" s="86" t="s">
        <v>7</v>
      </c>
      <c r="F82" s="41">
        <f>SUM(F77:F81)</f>
        <v>0</v>
      </c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75"/>
      <c r="B106" s="81"/>
      <c r="C106" s="76"/>
      <c r="D106" s="76"/>
      <c r="E106" s="82"/>
      <c r="F106" s="82"/>
    </row>
    <row r="107" spans="1:6" x14ac:dyDescent="0.2">
      <c r="A107" s="75"/>
      <c r="B107" s="81"/>
      <c r="C107" s="76"/>
      <c r="D107" s="76"/>
      <c r="E107" s="82"/>
      <c r="F107" s="82"/>
    </row>
    <row r="108" spans="1:6" x14ac:dyDescent="0.2">
      <c r="A108" s="43"/>
      <c r="B108" s="33" t="s">
        <v>15</v>
      </c>
      <c r="C108" s="62"/>
      <c r="D108" s="62"/>
      <c r="E108" s="19"/>
      <c r="F108" s="19"/>
    </row>
    <row r="109" spans="1:6" ht="25.5" x14ac:dyDescent="0.2">
      <c r="A109" s="17">
        <v>1</v>
      </c>
      <c r="B109" s="18" t="s">
        <v>24</v>
      </c>
      <c r="C109" s="62">
        <v>490</v>
      </c>
      <c r="D109" s="62" t="s">
        <v>5</v>
      </c>
      <c r="E109" s="37"/>
      <c r="F109" s="20">
        <f t="shared" ref="F109:F116" si="1">C109*E109</f>
        <v>0</v>
      </c>
    </row>
    <row r="110" spans="1:6" x14ac:dyDescent="0.2">
      <c r="A110" s="17">
        <v>2</v>
      </c>
      <c r="B110" s="18" t="s">
        <v>16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x14ac:dyDescent="0.2">
      <c r="A111" s="17">
        <v>3</v>
      </c>
      <c r="B111" s="18" t="s">
        <v>17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25.5" x14ac:dyDescent="0.2">
      <c r="A112" s="17">
        <v>4</v>
      </c>
      <c r="B112" s="18" t="s">
        <v>31</v>
      </c>
      <c r="C112" s="62">
        <v>1</v>
      </c>
      <c r="D112" s="62" t="s">
        <v>8</v>
      </c>
      <c r="E112" s="37"/>
      <c r="F112" s="20">
        <f t="shared" si="1"/>
        <v>0</v>
      </c>
    </row>
    <row r="113" spans="1:6" ht="25.5" x14ac:dyDescent="0.2">
      <c r="A113" s="17">
        <v>5</v>
      </c>
      <c r="B113" s="18" t="s">
        <v>32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x14ac:dyDescent="0.2">
      <c r="A114" s="17">
        <v>7</v>
      </c>
      <c r="B114" s="18" t="s">
        <v>18</v>
      </c>
      <c r="C114" s="62">
        <v>4</v>
      </c>
      <c r="D114" s="62" t="s">
        <v>25</v>
      </c>
      <c r="E114" s="37"/>
      <c r="F114" s="20">
        <f t="shared" si="1"/>
        <v>0</v>
      </c>
    </row>
    <row r="115" spans="1:6" ht="25.5" x14ac:dyDescent="0.2">
      <c r="A115" s="17">
        <v>8</v>
      </c>
      <c r="B115" s="18" t="s">
        <v>27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9</v>
      </c>
      <c r="B116" s="18" t="s">
        <v>28</v>
      </c>
      <c r="C116" s="62">
        <v>1</v>
      </c>
      <c r="D116" s="62" t="s">
        <v>8</v>
      </c>
      <c r="E116" s="37"/>
      <c r="F116" s="20">
        <f t="shared" si="1"/>
        <v>0</v>
      </c>
    </row>
    <row r="117" spans="1:6" ht="25.5" x14ac:dyDescent="0.2">
      <c r="A117" s="17">
        <v>10</v>
      </c>
      <c r="B117" s="18" t="s">
        <v>26</v>
      </c>
      <c r="C117" s="62">
        <v>1</v>
      </c>
      <c r="D117" s="62" t="s">
        <v>8</v>
      </c>
      <c r="E117" s="37"/>
      <c r="F117" s="20">
        <f>C117*E117</f>
        <v>0</v>
      </c>
    </row>
    <row r="118" spans="1:6" x14ac:dyDescent="0.2">
      <c r="A118" s="44"/>
      <c r="B118" s="39"/>
      <c r="C118" s="60"/>
      <c r="D118" s="60"/>
      <c r="E118" s="42" t="s">
        <v>7</v>
      </c>
      <c r="F118" s="41">
        <f>SUM(F109:F117)</f>
        <v>0</v>
      </c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x14ac:dyDescent="0.2">
      <c r="A121" s="44"/>
      <c r="B121" s="39"/>
      <c r="C121" s="60"/>
      <c r="D121" s="60"/>
      <c r="E121" s="42"/>
      <c r="F121" s="41"/>
    </row>
    <row r="122" spans="1:6" ht="15.75" x14ac:dyDescent="0.2">
      <c r="A122" s="44"/>
      <c r="B122" s="45" t="s">
        <v>9</v>
      </c>
      <c r="C122" s="67"/>
      <c r="D122" s="67"/>
      <c r="E122" s="46"/>
      <c r="F122" s="47"/>
    </row>
    <row r="123" spans="1:6" ht="15" x14ac:dyDescent="0.2">
      <c r="A123" s="48"/>
      <c r="B123" s="5" t="s">
        <v>10</v>
      </c>
      <c r="C123" s="60"/>
      <c r="D123" s="60"/>
      <c r="E123" s="42"/>
      <c r="F123" s="32">
        <f>F18</f>
        <v>0</v>
      </c>
    </row>
    <row r="124" spans="1:6" ht="15" x14ac:dyDescent="0.2">
      <c r="A124" s="44"/>
      <c r="B124" s="5" t="s">
        <v>19</v>
      </c>
      <c r="C124" s="60"/>
      <c r="D124" s="60"/>
      <c r="E124" s="42"/>
      <c r="F124" s="32">
        <f>F36</f>
        <v>0</v>
      </c>
    </row>
    <row r="125" spans="1:6" ht="15" x14ac:dyDescent="0.2">
      <c r="A125" s="44"/>
      <c r="B125" s="5" t="s">
        <v>45</v>
      </c>
      <c r="C125" s="60"/>
      <c r="D125" s="60"/>
      <c r="E125" s="42"/>
      <c r="F125" s="32">
        <f>F42</f>
        <v>0</v>
      </c>
    </row>
    <row r="126" spans="1:6" ht="15" x14ac:dyDescent="0.2">
      <c r="A126" s="44"/>
      <c r="B126" s="5" t="s">
        <v>20</v>
      </c>
      <c r="C126" s="60"/>
      <c r="D126" s="60"/>
      <c r="E126" s="42"/>
      <c r="F126" s="32">
        <f>F50</f>
        <v>0</v>
      </c>
    </row>
    <row r="127" spans="1:6" ht="15" x14ac:dyDescent="0.2">
      <c r="A127" s="44"/>
      <c r="B127" s="5" t="s">
        <v>36</v>
      </c>
      <c r="C127" s="60"/>
      <c r="D127" s="60"/>
      <c r="E127" s="42"/>
      <c r="F127" s="32">
        <f>F82</f>
        <v>0</v>
      </c>
    </row>
    <row r="128" spans="1:6" ht="15" x14ac:dyDescent="0.2">
      <c r="A128" s="44"/>
      <c r="B128" s="49" t="s">
        <v>21</v>
      </c>
      <c r="C128" s="67"/>
      <c r="D128" s="67"/>
      <c r="E128" s="46"/>
      <c r="F128" s="47">
        <f>F118</f>
        <v>0</v>
      </c>
    </row>
    <row r="129" spans="1:10" ht="15" x14ac:dyDescent="0.2">
      <c r="A129" s="44"/>
      <c r="B129" s="5"/>
      <c r="C129" s="71" t="s">
        <v>11</v>
      </c>
      <c r="D129" s="71"/>
      <c r="E129" s="42"/>
      <c r="F129" s="41">
        <f>SUM(F123:F128)</f>
        <v>0</v>
      </c>
    </row>
    <row r="130" spans="1:10" x14ac:dyDescent="0.2">
      <c r="A130" s="44"/>
      <c r="B130" s="39"/>
      <c r="C130" s="60"/>
      <c r="D130" s="60"/>
      <c r="E130" s="42"/>
      <c r="F130" s="42"/>
    </row>
    <row r="131" spans="1:10" ht="15" x14ac:dyDescent="0.2">
      <c r="A131" s="4"/>
      <c r="B131" s="39"/>
      <c r="C131" s="72" t="s">
        <v>29</v>
      </c>
      <c r="D131" s="68"/>
      <c r="E131" s="50"/>
      <c r="F131" s="47">
        <f>ROUND(F129*22%,2)</f>
        <v>0</v>
      </c>
    </row>
    <row r="132" spans="1:10" ht="15" x14ac:dyDescent="0.2">
      <c r="A132" s="4"/>
      <c r="B132" s="39"/>
      <c r="C132" s="71" t="s">
        <v>30</v>
      </c>
      <c r="D132" s="70"/>
      <c r="E132" s="51"/>
      <c r="F132" s="41">
        <f>F129+F131</f>
        <v>0</v>
      </c>
    </row>
    <row r="133" spans="1:10" x14ac:dyDescent="0.2">
      <c r="B133" s="55"/>
    </row>
    <row r="135" spans="1:10" ht="13.5" customHeight="1" x14ac:dyDescent="0.2">
      <c r="B135" s="55"/>
    </row>
    <row r="136" spans="1:10" ht="15" customHeight="1" x14ac:dyDescent="0.2"/>
    <row r="137" spans="1:10" ht="15" customHeight="1" x14ac:dyDescent="0.2"/>
    <row r="138" spans="1:10" s="52" customFormat="1" ht="12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30.7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1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51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75.7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1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53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25.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14.25" customHeight="1" x14ac:dyDescent="0.2">
      <c r="C151" s="69"/>
      <c r="D151" s="69"/>
      <c r="E151" s="53"/>
      <c r="F151" s="53"/>
      <c r="G151"/>
      <c r="H151"/>
      <c r="I151"/>
      <c r="J151"/>
    </row>
    <row r="152" spans="1:10" s="52" customFormat="1" ht="25.5" customHeight="1" x14ac:dyDescent="0.2">
      <c r="C152" s="69"/>
      <c r="D152" s="69"/>
      <c r="E152" s="53"/>
      <c r="F152" s="53"/>
      <c r="G152"/>
      <c r="H152"/>
      <c r="I152"/>
      <c r="J152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ht="12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ht="13.5" customHeigh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ht="15.75" customHeight="1" x14ac:dyDescent="0.2">
      <c r="A165" s="52"/>
      <c r="B165" s="52"/>
      <c r="C165" s="69"/>
      <c r="D165" s="69"/>
      <c r="E165" s="53"/>
      <c r="F165" s="53"/>
    </row>
    <row r="166" spans="1:6" s="3" customFormat="1" ht="26.2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hidden="1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46.5" customHeight="1" x14ac:dyDescent="0.2">
      <c r="A169" s="52"/>
      <c r="B169" s="52"/>
      <c r="C169" s="69"/>
      <c r="D169" s="69"/>
      <c r="E169" s="53"/>
      <c r="F169" s="53"/>
    </row>
    <row r="170" spans="1:6" s="3" customFormat="1" ht="31.5" customHeight="1" x14ac:dyDescent="0.2">
      <c r="A170" s="52"/>
      <c r="B170" s="52"/>
      <c r="C170" s="69"/>
      <c r="D170" s="69"/>
      <c r="E170" s="53"/>
      <c r="F170" s="53"/>
    </row>
    <row r="171" spans="1:6" s="3" customFormat="1" ht="18.75" customHeight="1" x14ac:dyDescent="0.2">
      <c r="A171" s="52"/>
      <c r="B171" s="52"/>
      <c r="C171" s="69"/>
      <c r="D171" s="69"/>
      <c r="E171" s="53"/>
      <c r="F171" s="53"/>
    </row>
    <row r="172" spans="1:6" s="3" customFormat="1" ht="26.25" customHeight="1" x14ac:dyDescent="0.2">
      <c r="A172" s="52"/>
      <c r="B172" s="52"/>
      <c r="C172" s="69"/>
      <c r="D172" s="69"/>
      <c r="E172" s="53"/>
      <c r="F172" s="53"/>
    </row>
    <row r="173" spans="1:6" s="3" customFormat="1" ht="25.5" customHeight="1" x14ac:dyDescent="0.2">
      <c r="A173" s="52"/>
      <c r="B173" s="52"/>
      <c r="C173" s="69"/>
      <c r="D173" s="69"/>
      <c r="E173" s="53"/>
      <c r="F173" s="53"/>
    </row>
    <row r="174" spans="1:6" s="1" customFormat="1" ht="14.25" customHeight="1" x14ac:dyDescent="0.2">
      <c r="A174" s="52"/>
      <c r="B174" s="52"/>
      <c r="C174" s="69"/>
      <c r="D174" s="69"/>
      <c r="E174" s="53"/>
      <c r="F174" s="53"/>
    </row>
    <row r="175" spans="1:6" s="1" customFormat="1" ht="37.5" customHeigh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x14ac:dyDescent="0.2">
      <c r="A179" s="52"/>
      <c r="B179" s="52"/>
      <c r="C179" s="69"/>
      <c r="D179" s="69"/>
      <c r="E179" s="53"/>
      <c r="F179" s="53"/>
    </row>
    <row r="180" spans="1:6" s="1" customFormat="1" ht="25.5" customHeigh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219" spans="3:10" s="52" customFormat="1" ht="64.5" customHeight="1" x14ac:dyDescent="0.2">
      <c r="C219" s="69"/>
      <c r="D219" s="69"/>
      <c r="E219" s="53"/>
      <c r="F219" s="53"/>
      <c r="G219"/>
      <c r="H219"/>
      <c r="I219"/>
      <c r="J219"/>
    </row>
    <row r="249" spans="3:10" s="52" customFormat="1" ht="13.5" customHeight="1" x14ac:dyDescent="0.2">
      <c r="C249" s="69"/>
      <c r="D249" s="69"/>
      <c r="E249" s="53"/>
      <c r="F249" s="53"/>
      <c r="G249"/>
      <c r="H249"/>
      <c r="I249"/>
      <c r="J249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47"/>
  <sheetViews>
    <sheetView topLeftCell="A102" zoomScaleNormal="100" workbookViewId="0">
      <selection activeCell="H114" sqref="H114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00" t="s">
        <v>69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02" t="s">
        <v>54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58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70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14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380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380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48</v>
      </c>
      <c r="C14" s="65">
        <v>14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59</v>
      </c>
      <c r="C15" s="65">
        <v>3.4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53</v>
      </c>
      <c r="C16" s="65">
        <v>30.4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52</v>
      </c>
      <c r="C17" s="65">
        <v>8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51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0" t="s">
        <v>49</v>
      </c>
      <c r="C34" s="66">
        <v>14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23</v>
      </c>
      <c r="C40" s="62">
        <v>450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50</v>
      </c>
      <c r="C46" s="62">
        <v>15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14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28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35</v>
      </c>
      <c r="C75" s="74"/>
      <c r="D75" s="74"/>
      <c r="E75" s="79"/>
      <c r="F75" s="79"/>
    </row>
    <row r="76" spans="1:6" ht="76.5" x14ac:dyDescent="0.2">
      <c r="A76" s="73">
        <v>1</v>
      </c>
      <c r="B76" s="93" t="s">
        <v>37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93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93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93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92">
        <v>5</v>
      </c>
      <c r="B80" s="93" t="s">
        <v>41</v>
      </c>
      <c r="C80" s="91">
        <v>14</v>
      </c>
      <c r="D80" s="91" t="s">
        <v>6</v>
      </c>
      <c r="E80" s="94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380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3</v>
      </c>
      <c r="D112" s="62" t="s">
        <v>25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27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26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45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36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29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30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47"/>
  <sheetViews>
    <sheetView topLeftCell="A102" zoomScaleNormal="100" workbookViewId="0">
      <selection activeCell="G114" sqref="G114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00" t="s">
        <v>69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02" t="s">
        <v>54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60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70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16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440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440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48</v>
      </c>
      <c r="C14" s="65">
        <v>16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61</v>
      </c>
      <c r="C15" s="65">
        <v>3.2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62</v>
      </c>
      <c r="C16" s="65">
        <v>35.200000000000003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52</v>
      </c>
      <c r="C17" s="65">
        <v>7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51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0" t="s">
        <v>49</v>
      </c>
      <c r="C34" s="66">
        <v>16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23</v>
      </c>
      <c r="C40" s="62">
        <v>470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50</v>
      </c>
      <c r="C46" s="62">
        <v>17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16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32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35</v>
      </c>
      <c r="C75" s="74"/>
      <c r="D75" s="74"/>
      <c r="E75" s="79"/>
      <c r="F75" s="79"/>
    </row>
    <row r="76" spans="1:6" ht="76.5" x14ac:dyDescent="0.2">
      <c r="A76" s="73">
        <v>1</v>
      </c>
      <c r="B76" s="93" t="s">
        <v>37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93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93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93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92">
        <v>5</v>
      </c>
      <c r="B80" s="93" t="s">
        <v>41</v>
      </c>
      <c r="C80" s="91">
        <v>16</v>
      </c>
      <c r="D80" s="91" t="s">
        <v>6</v>
      </c>
      <c r="E80" s="94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440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4</v>
      </c>
      <c r="D112" s="62" t="s">
        <v>25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27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26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45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36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29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30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47"/>
  <sheetViews>
    <sheetView tabSelected="1" topLeftCell="A102" zoomScaleNormal="100" workbookViewId="0">
      <selection activeCell="H115" sqref="H115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00" t="s">
        <v>69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02" t="s">
        <v>54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63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70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13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370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370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48</v>
      </c>
      <c r="C14" s="65">
        <v>13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64</v>
      </c>
      <c r="C15" s="65">
        <v>2.6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65</v>
      </c>
      <c r="C16" s="65">
        <v>29.6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52</v>
      </c>
      <c r="C17" s="65">
        <v>9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51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0" t="s">
        <v>49</v>
      </c>
      <c r="C34" s="66">
        <v>13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23</v>
      </c>
      <c r="C40" s="62">
        <v>410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50</v>
      </c>
      <c r="C46" s="62">
        <v>14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13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26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35</v>
      </c>
      <c r="C75" s="74"/>
      <c r="D75" s="74"/>
      <c r="E75" s="79"/>
      <c r="F75" s="79"/>
    </row>
    <row r="76" spans="1:6" ht="76.5" x14ac:dyDescent="0.2">
      <c r="A76" s="73">
        <v>1</v>
      </c>
      <c r="B76" s="93" t="s">
        <v>37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93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93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93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92">
        <v>5</v>
      </c>
      <c r="B80" s="93" t="s">
        <v>41</v>
      </c>
      <c r="C80" s="91">
        <v>13</v>
      </c>
      <c r="D80" s="91" t="s">
        <v>6</v>
      </c>
      <c r="E80" s="94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370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3</v>
      </c>
      <c r="D112" s="62" t="s">
        <v>25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27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26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45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36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29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30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10</vt:i4>
      </vt:variant>
    </vt:vector>
  </HeadingPairs>
  <TitlesOfParts>
    <vt:vector size="16" baseType="lpstr">
      <vt:lpstr>Rekapitulacija</vt:lpstr>
      <vt:lpstr>CESTA V ZELENI LOG</vt:lpstr>
      <vt:lpstr>JUVANOVA ULICA</vt:lpstr>
      <vt:lpstr>LEVARJEVA ULICA, ODSEK 1</vt:lpstr>
      <vt:lpstr>LEVARJEVA ULICA, ODSEK 2</vt:lpstr>
      <vt:lpstr>ULICA ERNESTA KRAMERJA</vt:lpstr>
      <vt:lpstr>'CESTA V ZELENI LOG'!Področje_tiskanja</vt:lpstr>
      <vt:lpstr>'JUVANOVA ULICA'!Področje_tiskanja</vt:lpstr>
      <vt:lpstr>'LEVARJEVA ULICA, ODSEK 1'!Področje_tiskanja</vt:lpstr>
      <vt:lpstr>'LEVARJEVA ULICA, ODSEK 2'!Področje_tiskanja</vt:lpstr>
      <vt:lpstr>'ULICA ERNESTA KRAMERJA'!Področje_tiskanja</vt:lpstr>
      <vt:lpstr>'CESTA V ZELENI LOG'!Tiskanje_naslovov</vt:lpstr>
      <vt:lpstr>'JUVANOVA ULICA'!Tiskanje_naslovov</vt:lpstr>
      <vt:lpstr>'LEVARJEVA ULICA, ODSEK 1'!Tiskanje_naslovov</vt:lpstr>
      <vt:lpstr>'LEVARJEVA ULICA, ODSEK 2'!Tiskanje_naslovov</vt:lpstr>
      <vt:lpstr>'ULICA ERNESTA KRAMERJA'!Tiskanje_naslovov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Žagar</dc:creator>
  <cp:lastModifiedBy>HP</cp:lastModifiedBy>
  <cp:lastPrinted>2021-12-23T12:07:50Z</cp:lastPrinted>
  <dcterms:created xsi:type="dcterms:W3CDTF">1997-10-29T08:50:25Z</dcterms:created>
  <dcterms:modified xsi:type="dcterms:W3CDTF">2022-08-02T11:40:21Z</dcterms:modified>
</cp:coreProperties>
</file>